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7 сесія березень 2026\19.03.2026 сесія №____\додатки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Лист1!$A$1:$P$44</definedName>
  </definedNames>
  <calcPr calcId="152511"/>
</workbook>
</file>

<file path=xl/calcChain.xml><?xml version="1.0" encoding="utf-8"?>
<calcChain xmlns="http://schemas.openxmlformats.org/spreadsheetml/2006/main">
  <c r="E34" i="1" l="1"/>
  <c r="F34" i="1"/>
  <c r="G34" i="1"/>
  <c r="H34" i="1"/>
  <c r="I34" i="1"/>
  <c r="J34" i="1"/>
  <c r="K34" i="1"/>
  <c r="L34" i="1"/>
  <c r="M34" i="1"/>
  <c r="N34" i="1"/>
  <c r="O34" i="1"/>
  <c r="E24" i="1"/>
  <c r="E23" i="1" s="1"/>
  <c r="P35" i="1"/>
  <c r="P39" i="1"/>
  <c r="P36" i="1"/>
  <c r="F23" i="1"/>
  <c r="F22" i="1" s="1"/>
  <c r="G23" i="1"/>
  <c r="G22" i="1" s="1"/>
  <c r="H23" i="1"/>
  <c r="H22" i="1" s="1"/>
  <c r="I23" i="1"/>
  <c r="I22" i="1" s="1"/>
  <c r="J23" i="1"/>
  <c r="J22" i="1" s="1"/>
  <c r="K23" i="1"/>
  <c r="K22" i="1" s="1"/>
  <c r="L23" i="1"/>
  <c r="L22" i="1" s="1"/>
  <c r="M23" i="1"/>
  <c r="M22" i="1" s="1"/>
  <c r="N23" i="1"/>
  <c r="N22" i="1" s="1"/>
  <c r="O23" i="1"/>
  <c r="O22" i="1" s="1"/>
  <c r="P25" i="1"/>
  <c r="F15" i="1"/>
  <c r="F14" i="1" s="1"/>
  <c r="G15" i="1"/>
  <c r="G14" i="1" s="1"/>
  <c r="H15" i="1"/>
  <c r="H14" i="1" s="1"/>
  <c r="I15" i="1"/>
  <c r="I14" i="1" s="1"/>
  <c r="J15" i="1"/>
  <c r="J14" i="1" s="1"/>
  <c r="K15" i="1"/>
  <c r="K14" i="1" s="1"/>
  <c r="L15" i="1"/>
  <c r="L14" i="1" s="1"/>
  <c r="M15" i="1"/>
  <c r="M14" i="1" s="1"/>
  <c r="N15" i="1"/>
  <c r="N14" i="1" s="1"/>
  <c r="O15" i="1"/>
  <c r="O14" i="1" s="1"/>
  <c r="E16" i="1"/>
  <c r="P16" i="1" s="1"/>
  <c r="P15" i="1" s="1"/>
  <c r="P14" i="1" s="1"/>
  <c r="E22" i="1" l="1"/>
  <c r="P24" i="1"/>
  <c r="P23" i="1" s="1"/>
  <c r="P22" i="1" s="1"/>
  <c r="E15" i="1"/>
  <c r="E14" i="1" s="1"/>
  <c r="F18" i="1"/>
  <c r="G18" i="1"/>
  <c r="H18" i="1"/>
  <c r="I18" i="1"/>
  <c r="J18" i="1"/>
  <c r="K18" i="1"/>
  <c r="L18" i="1"/>
  <c r="M18" i="1"/>
  <c r="N18" i="1"/>
  <c r="O18" i="1"/>
  <c r="F27" i="1"/>
  <c r="F26" i="1" s="1"/>
  <c r="G27" i="1"/>
  <c r="G26" i="1" s="1"/>
  <c r="H27" i="1"/>
  <c r="H26" i="1" s="1"/>
  <c r="I27" i="1"/>
  <c r="I26" i="1" s="1"/>
  <c r="J27" i="1"/>
  <c r="J26" i="1" s="1"/>
  <c r="K27" i="1"/>
  <c r="K26" i="1" s="1"/>
  <c r="L27" i="1"/>
  <c r="L26" i="1" s="1"/>
  <c r="M27" i="1"/>
  <c r="M26" i="1" s="1"/>
  <c r="N27" i="1"/>
  <c r="N26" i="1" s="1"/>
  <c r="O27" i="1"/>
  <c r="O26" i="1" s="1"/>
  <c r="E27" i="1"/>
  <c r="E26" i="1" s="1"/>
  <c r="P28" i="1"/>
  <c r="P27" i="1" s="1"/>
  <c r="P26" i="1" s="1"/>
  <c r="F41" i="1"/>
  <c r="F40" i="1" s="1"/>
  <c r="G41" i="1"/>
  <c r="G40" i="1" s="1"/>
  <c r="H41" i="1"/>
  <c r="H40" i="1" s="1"/>
  <c r="I41" i="1"/>
  <c r="I40" i="1" s="1"/>
  <c r="J41" i="1"/>
  <c r="J40" i="1" s="1"/>
  <c r="K41" i="1"/>
  <c r="K40" i="1" s="1"/>
  <c r="L41" i="1"/>
  <c r="L40" i="1" s="1"/>
  <c r="M41" i="1"/>
  <c r="M40" i="1" s="1"/>
  <c r="N41" i="1"/>
  <c r="N40" i="1" s="1"/>
  <c r="O41" i="1"/>
  <c r="O40" i="1" s="1"/>
  <c r="E42" i="1"/>
  <c r="P42" i="1" s="1"/>
  <c r="P41" i="1" s="1"/>
  <c r="P40" i="1" s="1"/>
  <c r="F33" i="1"/>
  <c r="G33" i="1"/>
  <c r="H33" i="1"/>
  <c r="I33" i="1"/>
  <c r="J33" i="1"/>
  <c r="K33" i="1"/>
  <c r="L33" i="1"/>
  <c r="M33" i="1"/>
  <c r="N33" i="1"/>
  <c r="O33" i="1"/>
  <c r="E33" i="1"/>
  <c r="P37" i="1"/>
  <c r="P38" i="1"/>
  <c r="G30" i="1"/>
  <c r="H30" i="1"/>
  <c r="I30" i="1"/>
  <c r="I29" i="1" s="1"/>
  <c r="J30" i="1"/>
  <c r="J29" i="1" s="1"/>
  <c r="K30" i="1"/>
  <c r="L30" i="1"/>
  <c r="L29" i="1" s="1"/>
  <c r="M30" i="1"/>
  <c r="M29" i="1" s="1"/>
  <c r="N30" i="1"/>
  <c r="N29" i="1" s="1"/>
  <c r="O30" i="1"/>
  <c r="F30" i="1"/>
  <c r="E32" i="1"/>
  <c r="P32" i="1" s="1"/>
  <c r="H29" i="1"/>
  <c r="G29" i="1"/>
  <c r="K29" i="1"/>
  <c r="O29" i="1"/>
  <c r="E31" i="1"/>
  <c r="P31" i="1" s="1"/>
  <c r="E20" i="1"/>
  <c r="P20" i="1" s="1"/>
  <c r="E21" i="1"/>
  <c r="P21" i="1" s="1"/>
  <c r="E19" i="1"/>
  <c r="E18" i="1" s="1"/>
  <c r="P34" i="1" l="1"/>
  <c r="O43" i="1"/>
  <c r="G43" i="1"/>
  <c r="K43" i="1"/>
  <c r="E30" i="1"/>
  <c r="E41" i="1"/>
  <c r="E40" i="1" s="1"/>
  <c r="F29" i="1"/>
  <c r="E29" i="1" s="1"/>
  <c r="P29" i="1" s="1"/>
  <c r="M17" i="1"/>
  <c r="M43" i="1" s="1"/>
  <c r="P33" i="1"/>
  <c r="O17" i="1"/>
  <c r="K17" i="1"/>
  <c r="G17" i="1"/>
  <c r="L17" i="1"/>
  <c r="L43" i="1" s="1"/>
  <c r="H17" i="1"/>
  <c r="H43" i="1" s="1"/>
  <c r="N17" i="1"/>
  <c r="N43" i="1" s="1"/>
  <c r="J17" i="1"/>
  <c r="J43" i="1" s="1"/>
  <c r="P30" i="1"/>
  <c r="I17" i="1"/>
  <c r="I43" i="1" s="1"/>
  <c r="F17" i="1"/>
  <c r="P19" i="1"/>
  <c r="P18" i="1" s="1"/>
  <c r="F43" i="1" l="1"/>
  <c r="P17" i="1"/>
  <c r="P43" i="1" s="1"/>
  <c r="E17" i="1"/>
  <c r="E43" i="1" s="1"/>
</calcChain>
</file>

<file path=xl/sharedStrings.xml><?xml version="1.0" encoding="utf-8"?>
<sst xmlns="http://schemas.openxmlformats.org/spreadsheetml/2006/main" count="110" uniqueCount="95">
  <si>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</si>
  <si>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</si>
  <si>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</si>
  <si>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</si>
  <si>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</si>
  <si>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</si>
  <si>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</si>
  <si>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</si>
  <si>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</si>
  <si>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</si>
  <si>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</si>
  <si>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</si>
  <si>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</si>
  <si>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</si>
  <si>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</si>
  <si>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</si>
  <si>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</si>
  <si>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0600000</t>
  </si>
  <si>
    <t>0610000</t>
  </si>
  <si>
    <t>видатки 
споживання</t>
  </si>
  <si>
    <t>оплата
 праці</t>
  </si>
  <si>
    <t>оплата 
праці</t>
  </si>
  <si>
    <t>0990</t>
  </si>
  <si>
    <t>1355300000</t>
  </si>
  <si>
    <t>від____________2026  №______</t>
  </si>
  <si>
    <t>видатків  бюджету Дрогобицької міської територіальної громади на 2026 рік</t>
  </si>
  <si>
    <t>0921</t>
  </si>
  <si>
    <t>Управління освіти виконавчих органів Дрогобицької міської ради</t>
  </si>
  <si>
    <t>Додаток 3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</si>
  <si>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</si>
  <si>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</si>
  <si>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</si>
  <si>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</si>
  <si>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</si>
  <si>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</si>
  <si>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</si>
  <si>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</si>
  <si>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</si>
  <si>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</si>
  <si>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</si>
  <si>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</si>
  <si>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1013133</t>
  </si>
  <si>
    <t>3133</t>
  </si>
  <si>
    <t>1040</t>
  </si>
  <si>
    <t>Забезпечення молодіжними центрами соціального становлення та розвитку молоді та інші заходи у сфері молодіжної політики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</si>
  <si>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</si>
  <si>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1200000</t>
  </si>
  <si>
    <t>Департамент міського господарства Дрогобицької міської ради</t>
  </si>
  <si>
    <t>1210000</t>
  </si>
  <si>
    <t>1216091</t>
  </si>
  <si>
    <t>6091</t>
  </si>
  <si>
    <t>0640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</si>
  <si>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</si>
  <si>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</si>
  <si>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0610</t>
  </si>
  <si>
    <t>3700000</t>
  </si>
  <si>
    <t>Фінансове управління Дрогобицької міської ради</t>
  </si>
  <si>
    <t>3710000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</si>
  <si>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</si>
  <si>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</si>
  <si>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</si>
  <si>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</si>
  <si>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0800000</t>
  </si>
  <si>
    <t>Управління  соціального захисту населення Дрогобицької міської ради</t>
  </si>
  <si>
    <t>0810000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</si>
  <si>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</si>
  <si>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</si>
  <si>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</si>
  <si>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</si>
  <si>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 xml:space="preserve">Начальник фінансового управління                                                                                                      Оксана САВРАН
</t>
  </si>
  <si>
    <t>до рішення сесії</t>
  </si>
  <si>
    <t>0200000</t>
  </si>
  <si>
    <t>Виконавчий комітет Дрогобицької міської ради</t>
  </si>
  <si>
    <t>0210000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</si>
  <si>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</si>
  <si>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</si>
  <si>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</si>
  <si>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</si>
  <si>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0700000</t>
  </si>
  <si>
    <t>0710000</t>
  </si>
  <si>
    <t>0710160</t>
  </si>
  <si>
    <t>0712151</t>
  </si>
  <si>
    <t>2151</t>
  </si>
  <si>
    <t>0763</t>
  </si>
  <si>
    <t>Забезпечення діяльності інших закладів у сфері охорони здоров`я</t>
  </si>
  <si>
    <t>1216030</t>
  </si>
  <si>
    <t>6030</t>
  </si>
  <si>
    <t>0620</t>
  </si>
  <si>
    <t>Організація благоустрою населених пунктів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</si>
  <si>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</si>
  <si>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</si>
  <si>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</si>
  <si>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</si>
  <si>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Управління охорони здоров`я виконавчих органів Дрогобицької міської ради</t>
  </si>
  <si>
    <t>1210160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</si>
</sst>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applyNumberForma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5" fillId="2" borderId="0" xfId="0" applyFont="1" applyFill="1"/>
    <xf numFmtId="0" fontId="0" fillId="2" borderId="1" xfId="0" quotePrefix="1" applyFill="1" applyBorder="1" applyAlignment="1">
      <alignment horizontal="center"/>
    </xf>
    <xf numFmtId="0" fontId="0" fillId="2" borderId="2" xfId="0" quotePrefix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4" fontId="6" fillId="2" borderId="2" xfId="0" quotePrefix="1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vertical="center" wrapText="1"/>
    </xf>
    <xf numFmtId="0" fontId="7" fillId="0" borderId="0" xfId="0" applyFont="1"/>
    <xf numFmtId="0" fontId="7" fillId="2" borderId="2" xfId="0" quotePrefix="1" applyFont="1" applyFill="1" applyBorder="1" applyAlignment="1">
      <alignment horizontal="center" vertical="center" wrapText="1"/>
    </xf>
    <xf numFmtId="4" fontId="7" fillId="2" borderId="2" xfId="0" quotePrefix="1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view="pageBreakPreview" zoomScale="89" zoomScaleSheetLayoutView="89" workbookViewId="0">
      <pane xSplit="7" ySplit="13" topLeftCell="H24" activePane="bottomRight" state="frozen"/>
      <selection pane="topRight" activeCell="H1" sqref="H1"/>
      <selection pane="bottomLeft" activeCell="A16" sqref="A16"/>
      <selection pane="bottomRight" activeCell="E43" sqref="E43:P4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3.42578125" style="1" bestFit="1" customWidth="1"/>
    <col min="8" max="8" width="14.85546875" style="1" customWidth="1"/>
    <col min="9" max="9" width="11.85546875" style="1" customWidth="1"/>
    <col min="10" max="11" width="13.7109375" style="1" customWidth="1"/>
    <col min="12" max="12" width="14.140625" style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5" t="s">
        <v>28</v>
      </c>
    </row>
    <row r="2" spans="1:16" ht="15.75" x14ac:dyDescent="0.25">
      <c r="N2" s="15" t="s">
        <v>70</v>
      </c>
    </row>
    <row r="3" spans="1:16" ht="15.75" x14ac:dyDescent="0.25">
      <c r="N3" s="15" t="s">
        <v>24</v>
      </c>
    </row>
    <row r="5" spans="1:16" ht="21" x14ac:dyDescent="0.35">
      <c r="A5" s="30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21" x14ac:dyDescent="0.35">
      <c r="A6" s="30" t="s">
        <v>25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x14ac:dyDescent="0.2">
      <c r="A7" s="16" t="s">
        <v>23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32" t="s">
        <v>2</v>
      </c>
      <c r="B9" s="32" t="s">
        <v>3</v>
      </c>
      <c r="C9" s="32" t="s">
        <v>4</v>
      </c>
      <c r="D9" s="33" t="s">
        <v>5</v>
      </c>
      <c r="E9" s="33" t="s">
        <v>6</v>
      </c>
      <c r="F9" s="33"/>
      <c r="G9" s="33"/>
      <c r="H9" s="33"/>
      <c r="I9" s="33"/>
      <c r="J9" s="33" t="s">
        <v>11</v>
      </c>
      <c r="K9" s="33"/>
      <c r="L9" s="33"/>
      <c r="M9" s="33"/>
      <c r="N9" s="33"/>
      <c r="O9" s="33"/>
      <c r="P9" s="33" t="s">
        <v>13</v>
      </c>
    </row>
    <row r="10" spans="1:16" x14ac:dyDescent="0.2">
      <c r="A10" s="33"/>
      <c r="B10" s="33"/>
      <c r="C10" s="33"/>
      <c r="D10" s="33"/>
      <c r="E10" s="33" t="s">
        <v>7</v>
      </c>
      <c r="F10" s="33" t="s">
        <v>19</v>
      </c>
      <c r="G10" s="33" t="s">
        <v>8</v>
      </c>
      <c r="H10" s="33"/>
      <c r="I10" s="33" t="s">
        <v>10</v>
      </c>
      <c r="J10" s="33" t="s">
        <v>7</v>
      </c>
      <c r="K10" s="33" t="s">
        <v>12</v>
      </c>
      <c r="L10" s="33" t="s">
        <v>19</v>
      </c>
      <c r="M10" s="33" t="s">
        <v>8</v>
      </c>
      <c r="N10" s="33"/>
      <c r="O10" s="33" t="s">
        <v>10</v>
      </c>
      <c r="P10" s="33"/>
    </row>
    <row r="11" spans="1:16" x14ac:dyDescent="0.2">
      <c r="A11" s="33"/>
      <c r="B11" s="33"/>
      <c r="C11" s="33"/>
      <c r="D11" s="33"/>
      <c r="E11" s="33"/>
      <c r="F11" s="33"/>
      <c r="G11" s="33" t="s">
        <v>20</v>
      </c>
      <c r="H11" s="33" t="s">
        <v>9</v>
      </c>
      <c r="I11" s="33"/>
      <c r="J11" s="33"/>
      <c r="K11" s="33"/>
      <c r="L11" s="33"/>
      <c r="M11" s="33" t="s">
        <v>21</v>
      </c>
      <c r="N11" s="33" t="s">
        <v>9</v>
      </c>
      <c r="O11" s="33"/>
      <c r="P11" s="33"/>
    </row>
    <row r="12" spans="1:16" ht="44.2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ht="16.5" customHeight="1" x14ac:dyDescent="0.2">
      <c r="A14" s="6" t="s">
        <v>71</v>
      </c>
      <c r="B14" s="7"/>
      <c r="C14" s="8"/>
      <c r="D14" s="13" t="s">
        <v>72</v>
      </c>
      <c r="E14" s="9">
        <f>E15</f>
        <v>0</v>
      </c>
      <c r="F14" s="9">
        <f t="shared" ref="F14:P15" si="0">F15</f>
        <v>-91500</v>
      </c>
      <c r="G14" s="9">
        <f t="shared" si="0"/>
        <v>0</v>
      </c>
      <c r="H14" s="9">
        <f t="shared" si="0"/>
        <v>0</v>
      </c>
      <c r="I14" s="9">
        <f t="shared" si="0"/>
        <v>91500</v>
      </c>
      <c r="J14" s="9">
        <f t="shared" si="0"/>
        <v>0</v>
      </c>
      <c r="K14" s="9">
        <f t="shared" si="0"/>
        <v>0</v>
      </c>
      <c r="L14" s="9">
        <f t="shared" si="0"/>
        <v>0</v>
      </c>
      <c r="M14" s="9">
        <f t="shared" si="0"/>
        <v>0</v>
      </c>
      <c r="N14" s="9">
        <f t="shared" si="0"/>
        <v>0</v>
      </c>
      <c r="O14" s="9">
        <f t="shared" si="0"/>
        <v>0</v>
      </c>
      <c r="P14" s="9">
        <f t="shared" si="0"/>
        <v>0</v>
      </c>
    </row>
    <row r="15" spans="1:16" x14ac:dyDescent="0.2">
      <c r="A15" s="6" t="s">
        <v>73</v>
      </c>
      <c r="B15" s="7"/>
      <c r="C15" s="8"/>
      <c r="D15" s="9"/>
      <c r="E15" s="9">
        <f>E16</f>
        <v>0</v>
      </c>
      <c r="F15" s="9">
        <f t="shared" si="0"/>
        <v>-91500</v>
      </c>
      <c r="G15" s="9">
        <f t="shared" si="0"/>
        <v>0</v>
      </c>
      <c r="H15" s="9">
        <f t="shared" si="0"/>
        <v>0</v>
      </c>
      <c r="I15" s="9">
        <f t="shared" si="0"/>
        <v>91500</v>
      </c>
      <c r="J15" s="9">
        <f t="shared" si="0"/>
        <v>0</v>
      </c>
      <c r="K15" s="9">
        <f t="shared" si="0"/>
        <v>0</v>
      </c>
      <c r="L15" s="9">
        <f t="shared" si="0"/>
        <v>0</v>
      </c>
      <c r="M15" s="9">
        <f t="shared" si="0"/>
        <v>0</v>
      </c>
      <c r="N15" s="9">
        <f t="shared" si="0"/>
        <v>0</v>
      </c>
      <c r="O15" s="9">
        <f t="shared" si="0"/>
        <v>0</v>
      </c>
      <c r="P15" s="9">
        <f t="shared" si="0"/>
        <v>0</v>
      </c>
    </row>
    <row r="16" spans="1:16" ht="25.5" x14ac:dyDescent="0.2">
      <c r="A16" s="10" t="s">
        <v>74</v>
      </c>
      <c r="B16" s="10" t="s">
        <v>75</v>
      </c>
      <c r="C16" s="11" t="s">
        <v>76</v>
      </c>
      <c r="D16" s="12" t="s">
        <v>77</v>
      </c>
      <c r="E16" s="12">
        <f>F16+I16</f>
        <v>0</v>
      </c>
      <c r="F16" s="12">
        <v>-91500</v>
      </c>
      <c r="G16" s="12">
        <v>0</v>
      </c>
      <c r="H16" s="12">
        <v>0</v>
      </c>
      <c r="I16" s="12">
        <v>91500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f t="shared" ref="P16" si="1">E16+J16</f>
        <v>0</v>
      </c>
    </row>
    <row r="17" spans="1:16" x14ac:dyDescent="0.2">
      <c r="A17" s="6" t="s">
        <v>17</v>
      </c>
      <c r="B17" s="7"/>
      <c r="C17" s="8"/>
      <c r="D17" s="13" t="s">
        <v>27</v>
      </c>
      <c r="E17" s="9">
        <f>E18</f>
        <v>-507000</v>
      </c>
      <c r="F17" s="9">
        <f t="shared" ref="F17:P17" si="2">F18</f>
        <v>-507000</v>
      </c>
      <c r="G17" s="9">
        <f t="shared" si="2"/>
        <v>0</v>
      </c>
      <c r="H17" s="9">
        <f t="shared" si="2"/>
        <v>0</v>
      </c>
      <c r="I17" s="9">
        <f t="shared" si="2"/>
        <v>0</v>
      </c>
      <c r="J17" s="9">
        <f t="shared" si="2"/>
        <v>5066700</v>
      </c>
      <c r="K17" s="9">
        <f t="shared" si="2"/>
        <v>5066700</v>
      </c>
      <c r="L17" s="9">
        <f t="shared" si="2"/>
        <v>0</v>
      </c>
      <c r="M17" s="9">
        <f t="shared" si="2"/>
        <v>0</v>
      </c>
      <c r="N17" s="9">
        <f t="shared" si="2"/>
        <v>0</v>
      </c>
      <c r="O17" s="9">
        <f t="shared" si="2"/>
        <v>5066700</v>
      </c>
      <c r="P17" s="9">
        <f t="shared" si="2"/>
        <v>4559700</v>
      </c>
    </row>
    <row r="18" spans="1:16" x14ac:dyDescent="0.2">
      <c r="A18" s="6" t="s">
        <v>18</v>
      </c>
      <c r="B18" s="7"/>
      <c r="C18" s="8"/>
      <c r="D18" s="9"/>
      <c r="E18" s="9">
        <f>SUM(E19:E21)</f>
        <v>-507000</v>
      </c>
      <c r="F18" s="9">
        <f t="shared" ref="F18:P18" si="3">SUM(F19:F21)</f>
        <v>-507000</v>
      </c>
      <c r="G18" s="9">
        <f t="shared" si="3"/>
        <v>0</v>
      </c>
      <c r="H18" s="9">
        <f t="shared" si="3"/>
        <v>0</v>
      </c>
      <c r="I18" s="9">
        <f t="shared" si="3"/>
        <v>0</v>
      </c>
      <c r="J18" s="9">
        <f t="shared" si="3"/>
        <v>5066700</v>
      </c>
      <c r="K18" s="9">
        <f t="shared" si="3"/>
        <v>5066700</v>
      </c>
      <c r="L18" s="9">
        <f t="shared" si="3"/>
        <v>0</v>
      </c>
      <c r="M18" s="9">
        <f t="shared" si="3"/>
        <v>0</v>
      </c>
      <c r="N18" s="9">
        <f t="shared" si="3"/>
        <v>0</v>
      </c>
      <c r="O18" s="9">
        <f t="shared" si="3"/>
        <v>5066700</v>
      </c>
      <c r="P18" s="9">
        <f t="shared" si="3"/>
        <v>4559700</v>
      </c>
    </row>
    <row r="19" spans="1:16" ht="31.5" customHeight="1" x14ac:dyDescent="0.2">
      <c r="A19" s="10" t="s">
        <v>29</v>
      </c>
      <c r="B19" s="10" t="s">
        <v>30</v>
      </c>
      <c r="C19" s="11" t="s">
        <v>26</v>
      </c>
      <c r="D19" s="12" t="s">
        <v>31</v>
      </c>
      <c r="E19" s="12">
        <f>F19+I19</f>
        <v>-507000</v>
      </c>
      <c r="F19" s="12">
        <v>-507000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f t="shared" ref="P19:P42" si="4">E19+J19</f>
        <v>-507000</v>
      </c>
    </row>
    <row r="20" spans="1:16" ht="51" x14ac:dyDescent="0.2">
      <c r="A20" s="10" t="s">
        <v>32</v>
      </c>
      <c r="B20" s="10" t="s">
        <v>33</v>
      </c>
      <c r="C20" s="11" t="s">
        <v>22</v>
      </c>
      <c r="D20" s="12" t="s">
        <v>34</v>
      </c>
      <c r="E20" s="12">
        <f t="shared" ref="E20:E32" si="5">F20+I20</f>
        <v>0</v>
      </c>
      <c r="F20" s="12">
        <v>0</v>
      </c>
      <c r="G20" s="12">
        <v>0</v>
      </c>
      <c r="H20" s="12">
        <v>0</v>
      </c>
      <c r="I20" s="12">
        <v>0</v>
      </c>
      <c r="J20" s="12">
        <v>507000</v>
      </c>
      <c r="K20" s="12">
        <v>507000</v>
      </c>
      <c r="L20" s="12">
        <v>0</v>
      </c>
      <c r="M20" s="12">
        <v>0</v>
      </c>
      <c r="N20" s="12">
        <v>0</v>
      </c>
      <c r="O20" s="12">
        <v>507000</v>
      </c>
      <c r="P20" s="12">
        <f t="shared" si="4"/>
        <v>507000</v>
      </c>
    </row>
    <row r="21" spans="1:16" ht="53.25" customHeight="1" x14ac:dyDescent="0.2">
      <c r="A21" s="10" t="s">
        <v>35</v>
      </c>
      <c r="B21" s="10" t="s">
        <v>36</v>
      </c>
      <c r="C21" s="11" t="s">
        <v>22</v>
      </c>
      <c r="D21" s="12" t="s">
        <v>37</v>
      </c>
      <c r="E21" s="12">
        <f t="shared" si="5"/>
        <v>0</v>
      </c>
      <c r="F21" s="12">
        <v>0</v>
      </c>
      <c r="G21" s="12">
        <v>0</v>
      </c>
      <c r="H21" s="12">
        <v>0</v>
      </c>
      <c r="I21" s="12">
        <v>0</v>
      </c>
      <c r="J21" s="12">
        <v>4559700</v>
      </c>
      <c r="K21" s="12">
        <v>4559700</v>
      </c>
      <c r="L21" s="12">
        <v>0</v>
      </c>
      <c r="M21" s="12">
        <v>0</v>
      </c>
      <c r="N21" s="12">
        <v>0</v>
      </c>
      <c r="O21" s="12">
        <v>4559700</v>
      </c>
      <c r="P21" s="12">
        <f t="shared" si="4"/>
        <v>4559700</v>
      </c>
    </row>
    <row r="22" spans="1:16" s="25" customFormat="1" x14ac:dyDescent="0.2">
      <c r="A22" s="20" t="s">
        <v>78</v>
      </c>
      <c r="B22" s="21"/>
      <c r="C22" s="22"/>
      <c r="D22" s="23" t="s">
        <v>93</v>
      </c>
      <c r="E22" s="24">
        <f>E23</f>
        <v>0</v>
      </c>
      <c r="F22" s="24">
        <f t="shared" ref="F22:P22" si="6">F23</f>
        <v>0</v>
      </c>
      <c r="G22" s="24">
        <f t="shared" si="6"/>
        <v>19000</v>
      </c>
      <c r="H22" s="24">
        <f t="shared" si="6"/>
        <v>0</v>
      </c>
      <c r="I22" s="24">
        <f t="shared" si="6"/>
        <v>0</v>
      </c>
      <c r="J22" s="24">
        <f t="shared" si="6"/>
        <v>0</v>
      </c>
      <c r="K22" s="24">
        <f t="shared" si="6"/>
        <v>0</v>
      </c>
      <c r="L22" s="24">
        <f t="shared" si="6"/>
        <v>0</v>
      </c>
      <c r="M22" s="24">
        <f t="shared" si="6"/>
        <v>0</v>
      </c>
      <c r="N22" s="24">
        <f t="shared" si="6"/>
        <v>0</v>
      </c>
      <c r="O22" s="24">
        <f t="shared" si="6"/>
        <v>0</v>
      </c>
      <c r="P22" s="24">
        <f t="shared" si="6"/>
        <v>0</v>
      </c>
    </row>
    <row r="23" spans="1:16" s="25" customFormat="1" x14ac:dyDescent="0.2">
      <c r="A23" s="20" t="s">
        <v>79</v>
      </c>
      <c r="B23" s="21"/>
      <c r="C23" s="22"/>
      <c r="D23" s="24"/>
      <c r="E23" s="24">
        <f>E24+E25</f>
        <v>0</v>
      </c>
      <c r="F23" s="24">
        <f t="shared" ref="F23:P23" si="7">F24+F25</f>
        <v>0</v>
      </c>
      <c r="G23" s="24">
        <f t="shared" si="7"/>
        <v>19000</v>
      </c>
      <c r="H23" s="24">
        <f t="shared" si="7"/>
        <v>0</v>
      </c>
      <c r="I23" s="24">
        <f t="shared" si="7"/>
        <v>0</v>
      </c>
      <c r="J23" s="24">
        <f t="shared" si="7"/>
        <v>0</v>
      </c>
      <c r="K23" s="24">
        <f t="shared" si="7"/>
        <v>0</v>
      </c>
      <c r="L23" s="24">
        <f t="shared" si="7"/>
        <v>0</v>
      </c>
      <c r="M23" s="24">
        <f t="shared" si="7"/>
        <v>0</v>
      </c>
      <c r="N23" s="24">
        <f t="shared" si="7"/>
        <v>0</v>
      </c>
      <c r="O23" s="24">
        <f t="shared" si="7"/>
        <v>0</v>
      </c>
      <c r="P23" s="24">
        <f t="shared" si="7"/>
        <v>0</v>
      </c>
    </row>
    <row r="24" spans="1:16" s="25" customFormat="1" ht="25.5" x14ac:dyDescent="0.2">
      <c r="A24" s="26" t="s">
        <v>80</v>
      </c>
      <c r="B24" s="26" t="s">
        <v>75</v>
      </c>
      <c r="C24" s="27" t="s">
        <v>76</v>
      </c>
      <c r="D24" s="28" t="s">
        <v>77</v>
      </c>
      <c r="E24" s="28">
        <f>F24</f>
        <v>23135.29</v>
      </c>
      <c r="F24" s="28">
        <v>23135.29</v>
      </c>
      <c r="G24" s="28">
        <v>19000</v>
      </c>
      <c r="H24" s="28"/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f t="shared" si="4"/>
        <v>23135.29</v>
      </c>
    </row>
    <row r="25" spans="1:16" s="25" customFormat="1" x14ac:dyDescent="0.2">
      <c r="A25" s="26" t="s">
        <v>81</v>
      </c>
      <c r="B25" s="26" t="s">
        <v>82</v>
      </c>
      <c r="C25" s="27" t="s">
        <v>83</v>
      </c>
      <c r="D25" s="28" t="s">
        <v>84</v>
      </c>
      <c r="E25" s="28">
        <v>-23135.29</v>
      </c>
      <c r="F25" s="28">
        <v>-23135.29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f t="shared" si="4"/>
        <v>-23135.29</v>
      </c>
    </row>
    <row r="26" spans="1:16" x14ac:dyDescent="0.2">
      <c r="A26" s="6" t="s">
        <v>62</v>
      </c>
      <c r="B26" s="7"/>
      <c r="C26" s="8"/>
      <c r="D26" s="13" t="s">
        <v>63</v>
      </c>
      <c r="E26" s="9">
        <f>E27</f>
        <v>12200</v>
      </c>
      <c r="F26" s="9">
        <f t="shared" ref="F26:P27" si="8">F27</f>
        <v>12200</v>
      </c>
      <c r="G26" s="9">
        <f t="shared" si="8"/>
        <v>0</v>
      </c>
      <c r="H26" s="9">
        <f t="shared" si="8"/>
        <v>0</v>
      </c>
      <c r="I26" s="9">
        <f t="shared" si="8"/>
        <v>0</v>
      </c>
      <c r="J26" s="9">
        <f t="shared" si="8"/>
        <v>0</v>
      </c>
      <c r="K26" s="9">
        <f t="shared" si="8"/>
        <v>0</v>
      </c>
      <c r="L26" s="9">
        <f t="shared" si="8"/>
        <v>0</v>
      </c>
      <c r="M26" s="9">
        <f t="shared" si="8"/>
        <v>0</v>
      </c>
      <c r="N26" s="9">
        <f t="shared" si="8"/>
        <v>0</v>
      </c>
      <c r="O26" s="9">
        <f t="shared" si="8"/>
        <v>0</v>
      </c>
      <c r="P26" s="9">
        <f t="shared" si="8"/>
        <v>12200</v>
      </c>
    </row>
    <row r="27" spans="1:16" x14ac:dyDescent="0.2">
      <c r="A27" s="6" t="s">
        <v>64</v>
      </c>
      <c r="B27" s="7"/>
      <c r="C27" s="8"/>
      <c r="D27" s="9"/>
      <c r="E27" s="9">
        <f>E28</f>
        <v>12200</v>
      </c>
      <c r="F27" s="9">
        <f t="shared" si="8"/>
        <v>12200</v>
      </c>
      <c r="G27" s="9">
        <f t="shared" si="8"/>
        <v>0</v>
      </c>
      <c r="H27" s="9">
        <f t="shared" si="8"/>
        <v>0</v>
      </c>
      <c r="I27" s="9">
        <f t="shared" si="8"/>
        <v>0</v>
      </c>
      <c r="J27" s="9">
        <f t="shared" si="8"/>
        <v>0</v>
      </c>
      <c r="K27" s="9">
        <f t="shared" si="8"/>
        <v>0</v>
      </c>
      <c r="L27" s="9">
        <f t="shared" si="8"/>
        <v>0</v>
      </c>
      <c r="M27" s="9">
        <f t="shared" si="8"/>
        <v>0</v>
      </c>
      <c r="N27" s="9">
        <f t="shared" si="8"/>
        <v>0</v>
      </c>
      <c r="O27" s="9">
        <f t="shared" si="8"/>
        <v>0</v>
      </c>
      <c r="P27" s="9">
        <f t="shared" si="8"/>
        <v>12200</v>
      </c>
    </row>
    <row r="28" spans="1:16" ht="38.25" x14ac:dyDescent="0.2">
      <c r="A28" s="10" t="s">
        <v>65</v>
      </c>
      <c r="B28" s="10" t="s">
        <v>66</v>
      </c>
      <c r="C28" s="11" t="s">
        <v>67</v>
      </c>
      <c r="D28" s="12" t="s">
        <v>68</v>
      </c>
      <c r="E28" s="12">
        <v>12200</v>
      </c>
      <c r="F28" s="12">
        <v>12200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f t="shared" si="4"/>
        <v>12200</v>
      </c>
    </row>
    <row r="29" spans="1:16" ht="25.5" x14ac:dyDescent="0.2">
      <c r="A29" s="6" t="s">
        <v>38</v>
      </c>
      <c r="B29" s="7"/>
      <c r="C29" s="8"/>
      <c r="D29" s="13" t="s">
        <v>39</v>
      </c>
      <c r="E29" s="12">
        <f t="shared" si="5"/>
        <v>0</v>
      </c>
      <c r="F29" s="9">
        <f>F30</f>
        <v>0</v>
      </c>
      <c r="G29" s="9">
        <f t="shared" ref="G29:O29" si="9">G30</f>
        <v>0</v>
      </c>
      <c r="H29" s="9">
        <f t="shared" si="9"/>
        <v>0</v>
      </c>
      <c r="I29" s="9">
        <f t="shared" si="9"/>
        <v>0</v>
      </c>
      <c r="J29" s="9">
        <f t="shared" si="9"/>
        <v>0</v>
      </c>
      <c r="K29" s="9">
        <f t="shared" si="9"/>
        <v>0</v>
      </c>
      <c r="L29" s="9">
        <f t="shared" si="9"/>
        <v>0</v>
      </c>
      <c r="M29" s="9">
        <f t="shared" si="9"/>
        <v>0</v>
      </c>
      <c r="N29" s="9">
        <f t="shared" si="9"/>
        <v>0</v>
      </c>
      <c r="O29" s="9">
        <f t="shared" si="9"/>
        <v>0</v>
      </c>
      <c r="P29" s="9">
        <f t="shared" si="4"/>
        <v>0</v>
      </c>
    </row>
    <row r="30" spans="1:16" x14ac:dyDescent="0.2">
      <c r="A30" s="6" t="s">
        <v>40</v>
      </c>
      <c r="B30" s="7"/>
      <c r="C30" s="8"/>
      <c r="D30" s="9"/>
      <c r="E30" s="12">
        <f t="shared" si="5"/>
        <v>0</v>
      </c>
      <c r="F30" s="9">
        <f>F31+F32</f>
        <v>0</v>
      </c>
      <c r="G30" s="9">
        <f t="shared" ref="G30:P30" si="10">G31+G32</f>
        <v>0</v>
      </c>
      <c r="H30" s="9">
        <f t="shared" si="10"/>
        <v>0</v>
      </c>
      <c r="I30" s="9">
        <f t="shared" si="10"/>
        <v>0</v>
      </c>
      <c r="J30" s="9">
        <f t="shared" si="10"/>
        <v>0</v>
      </c>
      <c r="K30" s="9">
        <f t="shared" si="10"/>
        <v>0</v>
      </c>
      <c r="L30" s="9">
        <f t="shared" si="10"/>
        <v>0</v>
      </c>
      <c r="M30" s="9">
        <f t="shared" si="10"/>
        <v>0</v>
      </c>
      <c r="N30" s="9">
        <f t="shared" si="10"/>
        <v>0</v>
      </c>
      <c r="O30" s="9">
        <f t="shared" si="10"/>
        <v>0</v>
      </c>
      <c r="P30" s="9">
        <f t="shared" si="10"/>
        <v>0</v>
      </c>
    </row>
    <row r="31" spans="1:16" ht="25.5" x14ac:dyDescent="0.2">
      <c r="A31" s="10" t="s">
        <v>41</v>
      </c>
      <c r="B31" s="10" t="s">
        <v>42</v>
      </c>
      <c r="C31" s="11" t="s">
        <v>43</v>
      </c>
      <c r="D31" s="12" t="s">
        <v>44</v>
      </c>
      <c r="E31" s="12">
        <f t="shared" si="5"/>
        <v>-300000</v>
      </c>
      <c r="F31" s="12">
        <v>-300000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f t="shared" si="4"/>
        <v>-300000</v>
      </c>
    </row>
    <row r="32" spans="1:16" ht="25.5" x14ac:dyDescent="0.2">
      <c r="A32" s="10">
        <v>1013134</v>
      </c>
      <c r="B32" s="10">
        <v>3134</v>
      </c>
      <c r="C32" s="11" t="s">
        <v>43</v>
      </c>
      <c r="D32" s="12" t="s">
        <v>45</v>
      </c>
      <c r="E32" s="12">
        <f t="shared" si="5"/>
        <v>300000</v>
      </c>
      <c r="F32" s="12">
        <v>300000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f t="shared" si="4"/>
        <v>300000</v>
      </c>
    </row>
    <row r="33" spans="1:16" x14ac:dyDescent="0.2">
      <c r="A33" s="6" t="s">
        <v>46</v>
      </c>
      <c r="B33" s="7"/>
      <c r="C33" s="8"/>
      <c r="D33" s="13" t="s">
        <v>47</v>
      </c>
      <c r="E33" s="9">
        <f>E34</f>
        <v>0</v>
      </c>
      <c r="F33" s="9">
        <f t="shared" ref="F33:P33" si="11">F34</f>
        <v>-205000</v>
      </c>
      <c r="G33" s="9">
        <f t="shared" si="11"/>
        <v>0</v>
      </c>
      <c r="H33" s="9">
        <f t="shared" si="11"/>
        <v>0</v>
      </c>
      <c r="I33" s="9">
        <f t="shared" si="11"/>
        <v>205000</v>
      </c>
      <c r="J33" s="9">
        <f t="shared" si="11"/>
        <v>0</v>
      </c>
      <c r="K33" s="9">
        <f t="shared" si="11"/>
        <v>0</v>
      </c>
      <c r="L33" s="9">
        <f t="shared" si="11"/>
        <v>0</v>
      </c>
      <c r="M33" s="9">
        <f t="shared" si="11"/>
        <v>0</v>
      </c>
      <c r="N33" s="9">
        <f t="shared" si="11"/>
        <v>0</v>
      </c>
      <c r="O33" s="9">
        <f t="shared" si="11"/>
        <v>0</v>
      </c>
      <c r="P33" s="9">
        <f t="shared" si="11"/>
        <v>0</v>
      </c>
    </row>
    <row r="34" spans="1:16" x14ac:dyDescent="0.2">
      <c r="A34" s="6" t="s">
        <v>48</v>
      </c>
      <c r="B34" s="7"/>
      <c r="C34" s="8"/>
      <c r="D34" s="9"/>
      <c r="E34" s="9">
        <f>E37+E38+E39+E36+E35</f>
        <v>0</v>
      </c>
      <c r="F34" s="9">
        <f t="shared" ref="F34:P34" si="12">F37+F38+F39+F36+F35</f>
        <v>-205000</v>
      </c>
      <c r="G34" s="9">
        <f t="shared" si="12"/>
        <v>0</v>
      </c>
      <c r="H34" s="9">
        <f t="shared" si="12"/>
        <v>0</v>
      </c>
      <c r="I34" s="9">
        <f t="shared" si="12"/>
        <v>205000</v>
      </c>
      <c r="J34" s="9">
        <f t="shared" si="12"/>
        <v>0</v>
      </c>
      <c r="K34" s="9">
        <f t="shared" si="12"/>
        <v>0</v>
      </c>
      <c r="L34" s="9">
        <f t="shared" si="12"/>
        <v>0</v>
      </c>
      <c r="M34" s="9">
        <f t="shared" si="12"/>
        <v>0</v>
      </c>
      <c r="N34" s="9">
        <f t="shared" si="12"/>
        <v>0</v>
      </c>
      <c r="O34" s="9">
        <f t="shared" si="12"/>
        <v>0</v>
      </c>
      <c r="P34" s="9">
        <f t="shared" si="12"/>
        <v>0</v>
      </c>
    </row>
    <row r="35" spans="1:16" s="25" customFormat="1" ht="25.5" x14ac:dyDescent="0.2">
      <c r="A35" s="26" t="s">
        <v>94</v>
      </c>
      <c r="B35" s="26" t="s">
        <v>75</v>
      </c>
      <c r="C35" s="27" t="s">
        <v>76</v>
      </c>
      <c r="D35" s="28" t="s">
        <v>77</v>
      </c>
      <c r="E35" s="28">
        <v>0</v>
      </c>
      <c r="F35" s="28">
        <v>-165000</v>
      </c>
      <c r="G35" s="28"/>
      <c r="H35" s="28"/>
      <c r="I35" s="28">
        <v>165000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f t="shared" ref="P35" si="13">E35+J35</f>
        <v>0</v>
      </c>
    </row>
    <row r="36" spans="1:16" x14ac:dyDescent="0.2">
      <c r="A36" s="10" t="s">
        <v>85</v>
      </c>
      <c r="B36" s="10" t="s">
        <v>86</v>
      </c>
      <c r="C36" s="11" t="s">
        <v>87</v>
      </c>
      <c r="D36" s="12" t="s">
        <v>88</v>
      </c>
      <c r="E36" s="12">
        <v>40000</v>
      </c>
      <c r="F36" s="12">
        <v>0</v>
      </c>
      <c r="G36" s="12"/>
      <c r="H36" s="12"/>
      <c r="I36" s="12">
        <v>40000</v>
      </c>
      <c r="J36" s="12"/>
      <c r="K36" s="12"/>
      <c r="L36" s="12"/>
      <c r="M36" s="12"/>
      <c r="N36" s="12"/>
      <c r="O36" s="12"/>
      <c r="P36" s="12">
        <f t="shared" ref="P36" si="14">E36+J36</f>
        <v>40000</v>
      </c>
    </row>
    <row r="37" spans="1:16" s="19" customFormat="1" ht="25.5" x14ac:dyDescent="0.2">
      <c r="A37" s="17">
        <v>1216081</v>
      </c>
      <c r="B37" s="18">
        <v>6081</v>
      </c>
      <c r="C37" s="11" t="s">
        <v>54</v>
      </c>
      <c r="D37" s="12" t="s">
        <v>52</v>
      </c>
      <c r="E37" s="14"/>
      <c r="F37" s="14"/>
      <c r="G37" s="14"/>
      <c r="H37" s="14"/>
      <c r="I37" s="14"/>
      <c r="J37" s="14">
        <v>3186000</v>
      </c>
      <c r="K37" s="14">
        <v>3186000</v>
      </c>
      <c r="L37" s="14"/>
      <c r="M37" s="14"/>
      <c r="N37" s="14"/>
      <c r="O37" s="14">
        <v>3186000</v>
      </c>
      <c r="P37" s="12">
        <f t="shared" si="4"/>
        <v>3186000</v>
      </c>
    </row>
    <row r="38" spans="1:16" ht="38.25" x14ac:dyDescent="0.2">
      <c r="A38" s="10" t="s">
        <v>49</v>
      </c>
      <c r="B38" s="10" t="s">
        <v>50</v>
      </c>
      <c r="C38" s="11" t="s">
        <v>51</v>
      </c>
      <c r="D38" s="12" t="s">
        <v>53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4">
        <v>-3186000</v>
      </c>
      <c r="K38" s="14">
        <v>-3186000</v>
      </c>
      <c r="L38" s="12">
        <v>0</v>
      </c>
      <c r="M38" s="12">
        <v>0</v>
      </c>
      <c r="N38" s="12">
        <v>0</v>
      </c>
      <c r="O38" s="14">
        <v>-3186000</v>
      </c>
      <c r="P38" s="12">
        <f t="shared" si="4"/>
        <v>-3186000</v>
      </c>
    </row>
    <row r="39" spans="1:16" ht="25.5" x14ac:dyDescent="0.2">
      <c r="A39" s="10" t="s">
        <v>89</v>
      </c>
      <c r="B39" s="10" t="s">
        <v>90</v>
      </c>
      <c r="C39" s="11" t="s">
        <v>91</v>
      </c>
      <c r="D39" s="12" t="s">
        <v>92</v>
      </c>
      <c r="E39" s="12">
        <v>-40000</v>
      </c>
      <c r="F39" s="12">
        <v>-40000</v>
      </c>
      <c r="G39" s="12">
        <v>0</v>
      </c>
      <c r="H39" s="12">
        <v>0</v>
      </c>
      <c r="I39" s="12">
        <v>0</v>
      </c>
      <c r="J39" s="12"/>
      <c r="K39" s="12"/>
      <c r="L39" s="12"/>
      <c r="M39" s="12"/>
      <c r="N39" s="12"/>
      <c r="O39" s="12"/>
      <c r="P39" s="12">
        <f t="shared" si="4"/>
        <v>-40000</v>
      </c>
    </row>
    <row r="40" spans="1:16" x14ac:dyDescent="0.2">
      <c r="A40" s="6" t="s">
        <v>55</v>
      </c>
      <c r="B40" s="7"/>
      <c r="C40" s="8"/>
      <c r="D40" s="13" t="s">
        <v>56</v>
      </c>
      <c r="E40" s="9">
        <f>E41</f>
        <v>0</v>
      </c>
      <c r="F40" s="9">
        <f t="shared" ref="F40:P41" si="15">F41</f>
        <v>-200000</v>
      </c>
      <c r="G40" s="9">
        <f t="shared" si="15"/>
        <v>0</v>
      </c>
      <c r="H40" s="9">
        <f t="shared" si="15"/>
        <v>0</v>
      </c>
      <c r="I40" s="9">
        <f t="shared" si="15"/>
        <v>200000</v>
      </c>
      <c r="J40" s="9">
        <f t="shared" si="15"/>
        <v>0</v>
      </c>
      <c r="K40" s="9">
        <f t="shared" si="15"/>
        <v>0</v>
      </c>
      <c r="L40" s="9">
        <f t="shared" si="15"/>
        <v>0</v>
      </c>
      <c r="M40" s="9">
        <f t="shared" si="15"/>
        <v>0</v>
      </c>
      <c r="N40" s="9">
        <f t="shared" si="15"/>
        <v>0</v>
      </c>
      <c r="O40" s="9">
        <f t="shared" si="15"/>
        <v>0</v>
      </c>
      <c r="P40" s="9">
        <f t="shared" si="15"/>
        <v>0</v>
      </c>
    </row>
    <row r="41" spans="1:16" x14ac:dyDescent="0.2">
      <c r="A41" s="6" t="s">
        <v>57</v>
      </c>
      <c r="B41" s="7"/>
      <c r="C41" s="8"/>
      <c r="D41" s="9"/>
      <c r="E41" s="9">
        <f>E42</f>
        <v>0</v>
      </c>
      <c r="F41" s="9">
        <f t="shared" si="15"/>
        <v>-200000</v>
      </c>
      <c r="G41" s="9">
        <f t="shared" si="15"/>
        <v>0</v>
      </c>
      <c r="H41" s="9">
        <f t="shared" si="15"/>
        <v>0</v>
      </c>
      <c r="I41" s="9">
        <f t="shared" si="15"/>
        <v>200000</v>
      </c>
      <c r="J41" s="9">
        <f t="shared" si="15"/>
        <v>0</v>
      </c>
      <c r="K41" s="9">
        <f t="shared" si="15"/>
        <v>0</v>
      </c>
      <c r="L41" s="9">
        <f t="shared" si="15"/>
        <v>0</v>
      </c>
      <c r="M41" s="9">
        <f t="shared" si="15"/>
        <v>0</v>
      </c>
      <c r="N41" s="9">
        <f t="shared" si="15"/>
        <v>0</v>
      </c>
      <c r="O41" s="9">
        <f t="shared" si="15"/>
        <v>0</v>
      </c>
      <c r="P41" s="9">
        <f t="shared" si="15"/>
        <v>0</v>
      </c>
    </row>
    <row r="42" spans="1:16" ht="25.5" x14ac:dyDescent="0.2">
      <c r="A42" s="10" t="s">
        <v>58</v>
      </c>
      <c r="B42" s="10" t="s">
        <v>59</v>
      </c>
      <c r="C42" s="11" t="s">
        <v>60</v>
      </c>
      <c r="D42" s="12" t="s">
        <v>61</v>
      </c>
      <c r="E42" s="12">
        <f>F42+I42</f>
        <v>0</v>
      </c>
      <c r="F42" s="12">
        <v>-200000</v>
      </c>
      <c r="G42" s="12"/>
      <c r="H42" s="12"/>
      <c r="I42" s="12">
        <v>200000</v>
      </c>
      <c r="J42" s="12"/>
      <c r="K42" s="12"/>
      <c r="L42" s="12"/>
      <c r="M42" s="12"/>
      <c r="N42" s="12"/>
      <c r="O42" s="12"/>
      <c r="P42" s="12">
        <f t="shared" si="4"/>
        <v>0</v>
      </c>
    </row>
    <row r="43" spans="1:16" x14ac:dyDescent="0.2">
      <c r="A43" s="7" t="s">
        <v>14</v>
      </c>
      <c r="B43" s="7" t="s">
        <v>14</v>
      </c>
      <c r="C43" s="8" t="s">
        <v>14</v>
      </c>
      <c r="D43" s="9" t="s">
        <v>15</v>
      </c>
      <c r="E43" s="9">
        <f>E40+E33+E29+E17+E26+E14</f>
        <v>-494800</v>
      </c>
      <c r="F43" s="9">
        <f t="shared" ref="F43:P43" si="16">F40+F33+F29+F17+F26+F14</f>
        <v>-991300</v>
      </c>
      <c r="G43" s="9">
        <f t="shared" si="16"/>
        <v>0</v>
      </c>
      <c r="H43" s="9">
        <f t="shared" si="16"/>
        <v>0</v>
      </c>
      <c r="I43" s="9">
        <f t="shared" si="16"/>
        <v>496500</v>
      </c>
      <c r="J43" s="9">
        <f t="shared" si="16"/>
        <v>5066700</v>
      </c>
      <c r="K43" s="9">
        <f t="shared" si="16"/>
        <v>5066700</v>
      </c>
      <c r="L43" s="9">
        <f t="shared" si="16"/>
        <v>0</v>
      </c>
      <c r="M43" s="9">
        <f t="shared" si="16"/>
        <v>0</v>
      </c>
      <c r="N43" s="9">
        <f t="shared" si="16"/>
        <v>0</v>
      </c>
      <c r="O43" s="9">
        <f t="shared" si="16"/>
        <v>5066700</v>
      </c>
      <c r="P43" s="9">
        <f t="shared" si="16"/>
        <v>4571900</v>
      </c>
    </row>
    <row r="44" spans="1:16" ht="53.25" customHeight="1" x14ac:dyDescent="0.35">
      <c r="A44" s="29" t="s">
        <v>69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</row>
  </sheetData>
  <mergeCells count="23">
    <mergeCell ref="J9:O9"/>
    <mergeCell ref="J10:J12"/>
    <mergeCell ref="K10:K12"/>
    <mergeCell ref="L10:L12"/>
    <mergeCell ref="M10:N10"/>
    <mergeCell ref="M11:M12"/>
    <mergeCell ref="N11:N12"/>
    <mergeCell ref="A44:P44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</mergeCells>
  <pageMargins left="0.43307086614173229" right="0.19685039370078741" top="0.19685039370078741" bottom="0.19685039370078741" header="0" footer="0"/>
  <pageSetup paperSize="9" scale="59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2026-03-17T14:27:26Z</cp:lastPrinted>
  <dcterms:created xsi:type="dcterms:W3CDTF">2022-11-08T08:12:38Z</dcterms:created>
  <dcterms:modified xsi:type="dcterms:W3CDTF">2026-03-18T12:09:55Z</dcterms:modified>
</cp:coreProperties>
</file>